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4" i="1" l="1"/>
  <c r="P5" i="1" l="1"/>
  <c r="P6" i="1"/>
  <c r="P7" i="1"/>
  <c r="P8" i="1"/>
  <c r="P9" i="1"/>
  <c r="P10" i="1"/>
  <c r="O5" i="1"/>
  <c r="O6" i="1"/>
  <c r="O7" i="1"/>
  <c r="O8" i="1"/>
  <c r="O9" i="1"/>
  <c r="O10" i="1"/>
  <c r="N5" i="1"/>
  <c r="N6" i="1"/>
  <c r="N7" i="1"/>
  <c r="N8" i="1"/>
  <c r="N9" i="1"/>
  <c r="N10" i="1"/>
  <c r="M5" i="1"/>
  <c r="M6" i="1"/>
  <c r="M7" i="1"/>
  <c r="M8" i="1"/>
  <c r="M9" i="1"/>
  <c r="M10" i="1"/>
  <c r="L5" i="1"/>
  <c r="L6" i="1"/>
  <c r="L7" i="1"/>
  <c r="L8" i="1"/>
  <c r="L9" i="1"/>
  <c r="L10" i="1"/>
  <c r="K5" i="1"/>
  <c r="K6" i="1"/>
  <c r="K7" i="1"/>
  <c r="K8" i="1"/>
  <c r="K9" i="1"/>
  <c r="K10" i="1"/>
  <c r="P4" i="1"/>
  <c r="O4" i="1"/>
  <c r="N4" i="1"/>
  <c r="M4" i="1"/>
  <c r="L4" i="1"/>
  <c r="K4" i="1"/>
  <c r="Q4" i="1" l="1"/>
  <c r="J5" i="1"/>
  <c r="Q5" i="1" s="1"/>
  <c r="J6" i="1"/>
  <c r="Q6" i="1" s="1"/>
  <c r="J7" i="1"/>
  <c r="Q7" i="1" s="1"/>
  <c r="J8" i="1"/>
  <c r="Q8" i="1" s="1"/>
  <c r="J9" i="1"/>
  <c r="Q9" i="1" s="1"/>
  <c r="J10" i="1"/>
  <c r="Q10" i="1" s="1"/>
</calcChain>
</file>

<file path=xl/sharedStrings.xml><?xml version="1.0" encoding="utf-8"?>
<sst xmlns="http://schemas.openxmlformats.org/spreadsheetml/2006/main" count="46" uniqueCount="19">
  <si>
    <t>Date</t>
  </si>
  <si>
    <t>From 01 to 7 -Feb-2014</t>
  </si>
  <si>
    <t>No</t>
  </si>
  <si>
    <t>Agent Name</t>
  </si>
  <si>
    <t>Normal</t>
  </si>
  <si>
    <t>Annual</t>
  </si>
  <si>
    <t>Others</t>
  </si>
  <si>
    <t>Sick</t>
  </si>
  <si>
    <t>Unpaid</t>
  </si>
  <si>
    <t>off</t>
  </si>
  <si>
    <t>Total</t>
  </si>
  <si>
    <t>Mohammed Odaini</t>
  </si>
  <si>
    <t>Asma ahmed</t>
  </si>
  <si>
    <t>ali  waled</t>
  </si>
  <si>
    <t>Hatham  ali</t>
  </si>
  <si>
    <t>Jaalal  tah</t>
  </si>
  <si>
    <t>Gamel  Ahmed</t>
  </si>
  <si>
    <t>Hamzi  amran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</si>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</sst>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2"/>
      <color rgb="FF0000CC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indexed="8"/>
      <name val="Arial"/>
      <family val="2"/>
    </font>
    <font>
      <b/>
      <sz val="14"/>
      <color theme="1"/>
      <name val="Times New Roman"/>
      <family val="1"/>
    </font>
    <font>
      <b/>
      <sz val="9"/>
      <color rgb="FF0000CC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2"/>
      <color rgb="FF000000"/>
      <name val="Times New Roman"/>
      <family val="1"/>
    </font>
    <font>
      <b/>
      <sz val="11"/>
      <color rgb="FF0000FF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4" fillId="5" borderId="1" xfId="1" applyFont="1" applyFill="1" applyBorder="1" applyAlignment="1">
      <alignment horizontal="center" vertical="center" readingOrder="1"/>
    </xf>
    <xf numFmtId="0" fontId="5" fillId="5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readingOrder="1"/>
    </xf>
    <xf numFmtId="0" fontId="9" fillId="8" borderId="1" xfId="0" applyFont="1" applyFill="1" applyBorder="1" applyAlignment="1">
      <alignment horizontal="center" readingOrder="1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readingOrder="1"/>
    </xf>
    <xf numFmtId="0" fontId="8" fillId="7" borderId="1" xfId="0" applyFont="1" applyFill="1" applyBorder="1" applyAlignment="1">
      <alignment horizontal="center" readingOrder="1"/>
    </xf>
    <xf numFmtId="0" fontId="9" fillId="9" borderId="1" xfId="0" applyFont="1" applyFill="1" applyBorder="1" applyAlignment="1">
      <alignment horizontal="center" readingOrder="1"/>
    </xf>
    <xf numFmtId="0" fontId="2" fillId="3" borderId="0" xfId="0" applyFont="1" applyFill="1" applyAlignment="1">
      <alignment horizontal="center"/>
    </xf>
  </cellXfs>
  <cellStyles count="2">
    <cellStyle name="40% - Accent1 10" xfId="1"/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"/>
  <sheetViews>
    <sheetView tabSelected="1" workbookViewId="0">
      <selection activeCell="H10" sqref="F10:H10"/>
    </sheetView>
  </sheetViews>
  <sheetFormatPr defaultRowHeight="14.25" x14ac:dyDescent="0.2"/>
  <cols>
    <col min="2" max="2" width="17.875" customWidth="1"/>
    <col min="3" max="3" width="10.125" customWidth="1"/>
    <col min="4" max="4" width="7.625" customWidth="1"/>
    <col min="5" max="9" width="6.625" customWidth="1"/>
  </cols>
  <sheetData>
    <row r="2" spans="1:17" ht="20.25" x14ac:dyDescent="0.3">
      <c r="A2" s="1" t="s">
        <v>0</v>
      </c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8.75" x14ac:dyDescent="0.2">
      <c r="A3" s="2" t="s">
        <v>2</v>
      </c>
      <c r="B3" s="2" t="s">
        <v>3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18</v>
      </c>
      <c r="P3" s="3" t="s">
        <v>9</v>
      </c>
      <c r="Q3" s="6" t="s">
        <v>10</v>
      </c>
    </row>
    <row r="4" spans="1:17" ht="15.75" x14ac:dyDescent="0.25">
      <c r="A4" s="7">
        <v>1</v>
      </c>
      <c r="B4" s="4" t="s">
        <v>11</v>
      </c>
      <c r="C4" s="8" t="s">
        <v>9</v>
      </c>
      <c r="D4" s="4" t="s">
        <v>5</v>
      </c>
      <c r="E4" s="4" t="s">
        <v>6</v>
      </c>
      <c r="F4" s="4" t="s">
        <v>18</v>
      </c>
      <c r="G4" s="4" t="s">
        <v>7</v>
      </c>
      <c r="H4" s="4" t="s">
        <v>9</v>
      </c>
      <c r="I4" s="4" t="s">
        <v>9</v>
      </c>
      <c r="J4" s="5">
        <f>COUNTIF(C4:I4,"Normal")</f>
        <v>0</v>
      </c>
      <c r="K4" s="5">
        <f>COUNTIF(C4:I4,"Annual")</f>
        <v>1</v>
      </c>
      <c r="L4" s="5">
        <f>COUNTIF(C4:I4,"Others")</f>
        <v>1</v>
      </c>
      <c r="M4" s="5">
        <f>COUNTIF(C4:I4,"Sick")</f>
        <v>1</v>
      </c>
      <c r="N4" s="5">
        <f>COUNTIF(C4:I4,"Unpaid")</f>
        <v>0</v>
      </c>
      <c r="O4" s="5">
        <f>COUNTIF(C4:I4,"Absent")</f>
        <v>1</v>
      </c>
      <c r="P4" s="5">
        <f>COUNTIF(C4:I4,"off")</f>
        <v>3</v>
      </c>
      <c r="Q4" s="9">
        <f>SUM(J4:P4)</f>
        <v>7</v>
      </c>
    </row>
    <row r="5" spans="1:17" ht="15.75" x14ac:dyDescent="0.25">
      <c r="A5" s="7">
        <v>2</v>
      </c>
      <c r="B5" s="4" t="s">
        <v>12</v>
      </c>
      <c r="C5" s="4" t="s">
        <v>4</v>
      </c>
      <c r="D5" s="4" t="s">
        <v>5</v>
      </c>
      <c r="E5" s="4" t="s">
        <v>8</v>
      </c>
      <c r="F5" s="4" t="s">
        <v>8</v>
      </c>
      <c r="G5" s="4" t="s">
        <v>8</v>
      </c>
      <c r="H5" s="4"/>
      <c r="I5" s="4"/>
      <c r="J5" s="5">
        <f t="shared" ref="J5:J10" si="0">COUNTIF(C5:I5,"Normal")</f>
        <v>1</v>
      </c>
      <c r="K5" s="5">
        <f t="shared" ref="K5:K10" si="1">COUNTIF(C5:I5,"Annual")</f>
        <v>1</v>
      </c>
      <c r="L5" s="5">
        <f t="shared" ref="L5:L10" si="2">COUNTIF(C5:I5,"Others")</f>
        <v>0</v>
      </c>
      <c r="M5" s="5">
        <f t="shared" ref="M5:M10" si="3">COUNTIF(C5:I5,"Sick")</f>
        <v>0</v>
      </c>
      <c r="N5" s="5">
        <f t="shared" ref="N5:N10" si="4">COUNTIF(C5:I5,"Unpaid")</f>
        <v>3</v>
      </c>
      <c r="O5" s="5">
        <f t="shared" ref="O5:O10" si="5">COUNTIF(C5:I5,"Absent")</f>
        <v>0</v>
      </c>
      <c r="P5" s="5">
        <f t="shared" ref="P5:P10" si="6">COUNTIF(C5:I5,"off")</f>
        <v>0</v>
      </c>
      <c r="Q5" s="9">
        <f t="shared" ref="Q5:Q10" si="7">SUM(J5:P5)</f>
        <v>5</v>
      </c>
    </row>
    <row r="6" spans="1:17" ht="15.75" x14ac:dyDescent="0.25">
      <c r="A6" s="7">
        <v>3</v>
      </c>
      <c r="B6" s="4" t="s">
        <v>13</v>
      </c>
      <c r="C6" s="4" t="s">
        <v>8</v>
      </c>
      <c r="D6" s="4" t="s">
        <v>8</v>
      </c>
      <c r="E6" s="4" t="s">
        <v>8</v>
      </c>
      <c r="F6" s="4"/>
      <c r="G6" s="4"/>
      <c r="H6" s="4"/>
      <c r="I6" s="4"/>
      <c r="J6" s="5">
        <f t="shared" si="0"/>
        <v>0</v>
      </c>
      <c r="K6" s="5">
        <f t="shared" si="1"/>
        <v>0</v>
      </c>
      <c r="L6" s="5">
        <f t="shared" si="2"/>
        <v>0</v>
      </c>
      <c r="M6" s="5">
        <f t="shared" si="3"/>
        <v>0</v>
      </c>
      <c r="N6" s="5">
        <f t="shared" si="4"/>
        <v>3</v>
      </c>
      <c r="O6" s="5">
        <f t="shared" si="5"/>
        <v>0</v>
      </c>
      <c r="P6" s="5">
        <f t="shared" si="6"/>
        <v>0</v>
      </c>
      <c r="Q6" s="9">
        <f t="shared" si="7"/>
        <v>3</v>
      </c>
    </row>
    <row r="7" spans="1:17" ht="15.75" x14ac:dyDescent="0.25">
      <c r="A7" s="7">
        <v>4</v>
      </c>
      <c r="B7" s="4" t="s">
        <v>14</v>
      </c>
      <c r="C7" s="4" t="s">
        <v>4</v>
      </c>
      <c r="D7" s="4" t="s">
        <v>4</v>
      </c>
      <c r="E7" s="4" t="s">
        <v>4</v>
      </c>
      <c r="F7" s="4"/>
      <c r="G7" s="4"/>
      <c r="H7" s="4"/>
      <c r="I7" s="4"/>
      <c r="J7" s="5">
        <f t="shared" si="0"/>
        <v>3</v>
      </c>
      <c r="K7" s="5">
        <f t="shared" si="1"/>
        <v>0</v>
      </c>
      <c r="L7" s="5">
        <f t="shared" si="2"/>
        <v>0</v>
      </c>
      <c r="M7" s="5">
        <f t="shared" si="3"/>
        <v>0</v>
      </c>
      <c r="N7" s="5">
        <f t="shared" si="4"/>
        <v>0</v>
      </c>
      <c r="O7" s="5">
        <f t="shared" si="5"/>
        <v>0</v>
      </c>
      <c r="P7" s="5">
        <f t="shared" si="6"/>
        <v>0</v>
      </c>
      <c r="Q7" s="9">
        <f t="shared" si="7"/>
        <v>3</v>
      </c>
    </row>
    <row r="8" spans="1:17" ht="15.75" x14ac:dyDescent="0.25">
      <c r="A8" s="7">
        <v>5</v>
      </c>
      <c r="B8" s="4" t="s">
        <v>15</v>
      </c>
      <c r="C8" s="4" t="s">
        <v>7</v>
      </c>
      <c r="D8" s="4" t="s">
        <v>7</v>
      </c>
      <c r="E8" s="4" t="s">
        <v>7</v>
      </c>
      <c r="F8" s="4"/>
      <c r="G8" s="4"/>
      <c r="H8" s="4"/>
      <c r="I8" s="4"/>
      <c r="J8" s="5">
        <f t="shared" si="0"/>
        <v>0</v>
      </c>
      <c r="K8" s="5">
        <f t="shared" si="1"/>
        <v>0</v>
      </c>
      <c r="L8" s="5">
        <f t="shared" si="2"/>
        <v>0</v>
      </c>
      <c r="M8" s="5">
        <f t="shared" si="3"/>
        <v>3</v>
      </c>
      <c r="N8" s="5">
        <f t="shared" si="4"/>
        <v>0</v>
      </c>
      <c r="O8" s="5">
        <f t="shared" si="5"/>
        <v>0</v>
      </c>
      <c r="P8" s="5">
        <f t="shared" si="6"/>
        <v>0</v>
      </c>
      <c r="Q8" s="9">
        <f t="shared" si="7"/>
        <v>3</v>
      </c>
    </row>
    <row r="9" spans="1:17" ht="15.75" x14ac:dyDescent="0.25">
      <c r="A9" s="7">
        <v>6</v>
      </c>
      <c r="B9" s="4" t="s">
        <v>16</v>
      </c>
      <c r="C9" s="4"/>
      <c r="D9" s="4"/>
      <c r="E9" s="4" t="s">
        <v>18</v>
      </c>
      <c r="F9" s="4" t="s">
        <v>18</v>
      </c>
      <c r="G9" s="4" t="s">
        <v>18</v>
      </c>
      <c r="H9" s="4"/>
      <c r="I9" s="4"/>
      <c r="J9" s="5">
        <f t="shared" si="0"/>
        <v>0</v>
      </c>
      <c r="K9" s="5">
        <f t="shared" si="1"/>
        <v>0</v>
      </c>
      <c r="L9" s="5">
        <f t="shared" si="2"/>
        <v>0</v>
      </c>
      <c r="M9" s="5">
        <f t="shared" si="3"/>
        <v>0</v>
      </c>
      <c r="N9" s="5">
        <f t="shared" si="4"/>
        <v>0</v>
      </c>
      <c r="O9" s="5">
        <f t="shared" si="5"/>
        <v>3</v>
      </c>
      <c r="P9" s="5">
        <f t="shared" si="6"/>
        <v>0</v>
      </c>
      <c r="Q9" s="9">
        <f t="shared" si="7"/>
        <v>3</v>
      </c>
    </row>
    <row r="10" spans="1:17" ht="15.75" x14ac:dyDescent="0.25">
      <c r="A10" s="7">
        <v>7</v>
      </c>
      <c r="B10" s="4" t="s">
        <v>17</v>
      </c>
      <c r="C10" s="4" t="s">
        <v>5</v>
      </c>
      <c r="D10" s="4" t="s">
        <v>5</v>
      </c>
      <c r="E10" s="4" t="s">
        <v>5</v>
      </c>
      <c r="F10" s="4"/>
      <c r="G10" s="4"/>
      <c r="H10" s="4"/>
      <c r="I10" s="4"/>
      <c r="J10" s="5">
        <f t="shared" si="0"/>
        <v>0</v>
      </c>
      <c r="K10" s="5">
        <f t="shared" si="1"/>
        <v>3</v>
      </c>
      <c r="L10" s="5">
        <f t="shared" si="2"/>
        <v>0</v>
      </c>
      <c r="M10" s="5">
        <f t="shared" si="3"/>
        <v>0</v>
      </c>
      <c r="N10" s="5">
        <f t="shared" si="4"/>
        <v>0</v>
      </c>
      <c r="O10" s="5">
        <f t="shared" si="5"/>
        <v>0</v>
      </c>
      <c r="P10" s="5">
        <f t="shared" si="6"/>
        <v>0</v>
      </c>
      <c r="Q10" s="9">
        <f t="shared" si="7"/>
        <v>3</v>
      </c>
    </row>
  </sheetData>
  <mergeCells count="1">
    <mergeCell ref="B2:Q2"/>
  </mergeCells>
  <conditionalFormatting sqref="J4:P10">
    <cfRule type="expression" dxfId="0" priority="1">
      <formula>J4&gt;=3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2014-05-02T18:35:04Z</dcterms:modified>
</cp:coreProperties>
</file>